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Неждановой 6" sheetId="1" r:id="rId1"/>
    <sheet name="Неждановой 6(2019)" sheetId="2" r:id="rId2"/>
    <sheet name="Неждановой 6(2020)" sheetId="3" r:id="rId3"/>
    <sheet name="Неждановой 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'Неждановой 6'!#REF!,'Неждановой 6'!#REF!</definedName>
    <definedName name="Z_6E36EA37_049E_4FAE_B719_2847CD16F858_.wvu.Rows" localSheetId="0" hidden="1">'Неждановой 6'!$42:$45</definedName>
    <definedName name="Z_73C0D023_21BD_4441_8EFA_957546C15799_.wvu.Cols" localSheetId="0" hidden="1">'Неждановой 6'!#REF!,'Неждановой 6'!#REF!</definedName>
    <definedName name="Z_73C0D023_21BD_4441_8EFA_957546C15799_.wvu.Rows" localSheetId="0" hidden="1">'Неждановой 6'!$42:$45</definedName>
    <definedName name="_xlnm.Print_Area" localSheetId="0">'Неждановой 6'!$A$1:$K$60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6" i="1"/>
  <c r="F57" i="2"/>
  <c r="F33" i="2"/>
  <c r="F58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<sst xmlns="http://schemas.openxmlformats.org/spreadsheetml/2006/main" count="242" uniqueCount="78">
  <si>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</si>
  <si>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</si>
  <si>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</si>
  <si>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</si>
  <si>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</si>
  <si>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</si>
  <si>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</si>
  <si>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</si>
  <si>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</si>
  <si>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</si>
  <si>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</si>
  <si>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</si>
  <si>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</si>
  <si>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</si>
  <si>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</si>
  <si>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</si>
  <si>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</si>
  <si>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</si>
  <si>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</si>
  <si>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</si>
  <si>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</si>
  <si>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</si>
  <si>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</si>
  <si>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</si>
  <si>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</si>
  <si>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</si>
  <si>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</si>
  <si>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</si>
  <si>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</si>
  <si>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</si>
  <si>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</si>
  <si>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</si>
  <si>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</si>
  <si>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</si>
  <si>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</si>
  <si>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</si>
  <si>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</si>
  <si>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</si>
  <si>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Неждановой 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</si>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</sst>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2">
          <cell r="W282">
            <v>268.60420749220629</v>
          </cell>
          <cell r="X282">
            <v>55.992008541006605</v>
          </cell>
          <cell r="Y282">
            <v>1080.2639999999999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11470.08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Y282">
            <v>810.63872987945092</v>
          </cell>
          <cell r="BB282">
            <v>0</v>
          </cell>
          <cell r="BC282">
            <v>0</v>
          </cell>
          <cell r="CN282">
            <v>1620.1637981732079</v>
          </cell>
          <cell r="CO282">
            <v>332.06290597221505</v>
          </cell>
          <cell r="CP282">
            <v>236.5395</v>
          </cell>
          <cell r="DB282">
            <v>0</v>
          </cell>
          <cell r="DG282">
            <v>1383.8096938203362</v>
          </cell>
          <cell r="DU282">
            <v>4351.1289834812969</v>
          </cell>
          <cell r="DV282">
            <v>925.08834116115099</v>
          </cell>
          <cell r="DW282">
            <v>0</v>
          </cell>
          <cell r="EK282">
            <v>0</v>
          </cell>
          <cell r="EQ282">
            <v>3819.6212193707224</v>
          </cell>
          <cell r="FB282">
            <v>0</v>
          </cell>
          <cell r="FC282">
            <v>0</v>
          </cell>
          <cell r="FD282">
            <v>0</v>
          </cell>
          <cell r="FL282">
            <v>0</v>
          </cell>
          <cell r="FS282">
            <v>0</v>
          </cell>
          <cell r="FX282">
            <v>0</v>
          </cell>
          <cell r="FY282">
            <v>0</v>
          </cell>
          <cell r="FZ282">
            <v>0</v>
          </cell>
          <cell r="GG282">
            <v>0</v>
          </cell>
          <cell r="GL282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2">
          <cell r="W282">
            <v>1185.7908929440005</v>
          </cell>
          <cell r="X282">
            <v>364.28952215617227</v>
          </cell>
          <cell r="Y282">
            <v>0</v>
          </cell>
          <cell r="AK282">
            <v>0</v>
          </cell>
          <cell r="AV282">
            <v>0</v>
          </cell>
          <cell r="AY282">
            <v>5147.7559151910582</v>
          </cell>
          <cell r="BB282">
            <v>0</v>
          </cell>
          <cell r="BM282">
            <v>576.80000000000007</v>
          </cell>
          <cell r="BN282">
            <v>0</v>
          </cell>
          <cell r="CN282">
            <v>1860.283590212191</v>
          </cell>
          <cell r="CO282">
            <v>576.68791296577911</v>
          </cell>
          <cell r="CP282">
            <v>0</v>
          </cell>
          <cell r="DB282">
            <v>0</v>
          </cell>
          <cell r="DG282">
            <v>2689.1886184992359</v>
          </cell>
          <cell r="DU282">
            <v>6992.6493927578358</v>
          </cell>
          <cell r="DV282">
            <v>2151.5646928076453</v>
          </cell>
          <cell r="DW282">
            <v>0</v>
          </cell>
          <cell r="EL282">
            <v>0</v>
          </cell>
          <cell r="EQ282">
            <v>6118.5634276599812</v>
          </cell>
          <cell r="FB282">
            <v>0</v>
          </cell>
          <cell r="FC282">
            <v>0</v>
          </cell>
          <cell r="FD282">
            <v>0</v>
          </cell>
          <cell r="FL282">
            <v>0</v>
          </cell>
          <cell r="FS282">
            <v>0</v>
          </cell>
          <cell r="FX282">
            <v>0</v>
          </cell>
          <cell r="FY282">
            <v>0</v>
          </cell>
          <cell r="FZ282">
            <v>0</v>
          </cell>
          <cell r="GG282">
            <v>9868.5</v>
          </cell>
          <cell r="GL282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2">
          <cell r="W282">
            <v>20108.292900105658</v>
          </cell>
          <cell r="X282">
            <v>6042.0805178145447</v>
          </cell>
          <cell r="Y282">
            <v>7367.0646999999999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Y282">
            <v>90111.835914221607</v>
          </cell>
          <cell r="BB282">
            <v>0</v>
          </cell>
          <cell r="BM282">
            <v>0</v>
          </cell>
          <cell r="CN282">
            <v>1684.8415543405126</v>
          </cell>
          <cell r="CO282">
            <v>522.30088184555882</v>
          </cell>
          <cell r="CP282">
            <v>0</v>
          </cell>
          <cell r="DB282">
            <v>0</v>
          </cell>
          <cell r="DF282">
            <v>1534.5313956149896</v>
          </cell>
          <cell r="DU282">
            <v>3951.9779692837201</v>
          </cell>
          <cell r="DV282">
            <v>930.5628028095997</v>
          </cell>
          <cell r="DW282">
            <v>182.2379</v>
          </cell>
          <cell r="EK282">
            <v>0</v>
          </cell>
          <cell r="EP282">
            <v>3678.3255558949577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L282">
            <v>0</v>
          </cell>
          <cell r="FS282">
            <v>0</v>
          </cell>
          <cell r="FX282">
            <v>28.286599321177722</v>
          </cell>
          <cell r="FY282">
            <v>7.6826154945543115</v>
          </cell>
          <cell r="FZ282">
            <v>36.72</v>
          </cell>
          <cell r="GG282">
            <v>0</v>
          </cell>
          <cell r="GL282">
            <v>18.638443488317346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2">
          <cell r="W282">
            <v>1075.4663455601547</v>
          </cell>
          <cell r="X282">
            <v>257.02163119494702</v>
          </cell>
          <cell r="Y282">
            <v>0</v>
          </cell>
          <cell r="AV282">
            <v>0</v>
          </cell>
          <cell r="AY282">
            <v>4131.9842722981266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CN282">
            <v>1821.8236620795508</v>
          </cell>
          <cell r="CO282">
            <v>507.75539244787387</v>
          </cell>
          <cell r="CP282">
            <v>0</v>
          </cell>
          <cell r="DB282">
            <v>0</v>
          </cell>
          <cell r="DG282">
            <v>1644.2815927451161</v>
          </cell>
          <cell r="DL282">
            <v>0</v>
          </cell>
          <cell r="DP282">
            <v>30.187949999999997</v>
          </cell>
          <cell r="DT282">
            <v>0</v>
          </cell>
          <cell r="DU282">
            <v>5547.9439147690582</v>
          </cell>
          <cell r="DV282">
            <v>1118.308614403815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P282">
            <v>1463.1702804890251</v>
          </cell>
          <cell r="EU282">
            <v>0</v>
          </cell>
          <cell r="EW282">
            <v>0</v>
          </cell>
          <cell r="EY282">
            <v>0</v>
          </cell>
          <cell r="FA282">
            <v>0</v>
          </cell>
          <cell r="FL282">
            <v>0</v>
          </cell>
          <cell r="FS282">
            <v>0</v>
          </cell>
          <cell r="FV282">
            <v>0</v>
          </cell>
          <cell r="FZ282">
            <v>0</v>
          </cell>
          <cell r="GG282">
            <v>0</v>
          </cell>
          <cell r="GL28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5" zoomScaleNormal="100" zoomScaleSheetLayoutView="70" workbookViewId="0">
      <selection activeCell="F57" sqref="F5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554687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270394.32</v>
      </c>
      <c r="F9" s="17">
        <f t="shared" ref="F9:G9" si="0">SUM(F10:F14)</f>
        <v>263554.21999999997</v>
      </c>
      <c r="G9" s="17">
        <f t="shared" si="0"/>
        <v>51908.83</v>
      </c>
    </row>
    <row r="10" spans="1:7" ht="13.2" customHeight="1" x14ac:dyDescent="0.3">
      <c r="A10" s="79" t="s">
        <v>9</v>
      </c>
      <c r="B10" s="80"/>
      <c r="C10" s="80"/>
      <c r="D10" s="81"/>
      <c r="E10" s="18">
        <v>181070.86</v>
      </c>
      <c r="F10" s="18">
        <v>178251.58</v>
      </c>
      <c r="G10" s="19">
        <v>40952.61</v>
      </c>
    </row>
    <row r="11" spans="1:7" ht="14.4" customHeight="1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3.95" customHeight="1" x14ac:dyDescent="0.3">
      <c r="A12" s="79" t="s">
        <v>11</v>
      </c>
      <c r="B12" s="80"/>
      <c r="C12" s="80"/>
      <c r="D12" s="81"/>
      <c r="E12" s="18"/>
      <c r="F12" s="18"/>
      <c r="G12" s="19"/>
    </row>
    <row r="13" spans="1:7" ht="13.5" customHeight="1" x14ac:dyDescent="0.3">
      <c r="A13" s="79" t="s">
        <v>12</v>
      </c>
      <c r="B13" s="80"/>
      <c r="C13" s="80"/>
      <c r="D13" s="81"/>
      <c r="E13" s="18">
        <v>25641.54</v>
      </c>
      <c r="F13" s="18">
        <v>26325.55</v>
      </c>
      <c r="G13" s="19">
        <v>2692.33</v>
      </c>
    </row>
    <row r="14" spans="1:7" ht="14.4" customHeight="1" x14ac:dyDescent="0.3">
      <c r="A14" s="72" t="s">
        <v>13</v>
      </c>
      <c r="B14" s="72"/>
      <c r="C14" s="72"/>
      <c r="D14" s="72"/>
      <c r="E14" s="18">
        <v>63681.919999999998</v>
      </c>
      <c r="F14" s="18">
        <v>58977.09</v>
      </c>
      <c r="G14" s="19">
        <v>8263.89</v>
      </c>
    </row>
    <row r="15" spans="1:7" ht="15.6" x14ac:dyDescent="0.3">
      <c r="A15" s="82" t="s">
        <v>41</v>
      </c>
      <c r="B15" s="83"/>
      <c r="C15" s="83"/>
      <c r="D15" s="84"/>
      <c r="E15" s="17">
        <f>SUM(E16:E19)</f>
        <v>82914.33</v>
      </c>
      <c r="F15" s="17">
        <f t="shared" ref="F15:G15" si="1">SUM(F16:F19)</f>
        <v>83846.840000000011</v>
      </c>
      <c r="G15" s="17">
        <f t="shared" si="1"/>
        <v>10612.03</v>
      </c>
    </row>
    <row r="16" spans="1:7" ht="33.6" customHeight="1" x14ac:dyDescent="0.3">
      <c r="A16" s="85" t="s">
        <v>43</v>
      </c>
      <c r="B16" s="86"/>
      <c r="C16" s="86"/>
      <c r="D16" s="87"/>
      <c r="E16" s="18">
        <v>81711.210000000006</v>
      </c>
      <c r="F16" s="18">
        <v>82641.02</v>
      </c>
      <c r="G16" s="19">
        <v>10422.84</v>
      </c>
    </row>
    <row r="17" spans="1:13" ht="15.6" x14ac:dyDescent="0.3">
      <c r="A17" s="72" t="s">
        <v>44</v>
      </c>
      <c r="B17" s="72"/>
      <c r="C17" s="72"/>
      <c r="D17" s="72"/>
      <c r="E17" s="18">
        <v>98.4</v>
      </c>
      <c r="F17" s="18">
        <v>99.41</v>
      </c>
      <c r="G17" s="19">
        <v>15.76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1104.72</v>
      </c>
      <c r="F19" s="18">
        <v>1106.4100000000001</v>
      </c>
      <c r="G19" s="19">
        <v>173.43</v>
      </c>
    </row>
    <row r="20" spans="1:13" ht="15.6" x14ac:dyDescent="0.3">
      <c r="A20" s="71" t="s">
        <v>14</v>
      </c>
      <c r="B20" s="71"/>
      <c r="C20" s="71"/>
      <c r="D20" s="71"/>
      <c r="E20" s="18"/>
      <c r="F20" s="18"/>
      <c r="G20" s="19"/>
    </row>
    <row r="21" spans="1:13" ht="15.6" x14ac:dyDescent="0.3">
      <c r="A21" s="72" t="s">
        <v>15</v>
      </c>
      <c r="B21" s="72"/>
      <c r="C21" s="72"/>
      <c r="D21" s="72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-95762.518337463203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13685.578945912663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нар'!W282</f>
        <v>268.60420749220629</v>
      </c>
      <c r="M27" s="33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нар'!X282</f>
        <v>55.992008541006605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нар'!Y282</f>
        <v>1080.2639999999999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нар'!AA282+'[1]УК ВР декабрь нар'!AB282+'[1]УК ВР декабрь нар'!AC282+'[1]УК ВР декабрь нар'!AD282+'[1]УК ВР декабрь нар'!AE282+'[1]УК ВР декабрь нар'!AF282+'[1]УК ВР декабрь нар'!AG282+'[1]УК ВР декабрь нар'!AH282+'[1]УК ВР декабрь нар'!AJ282+'[1]УК ВР декабрь нар'!AL282+'[1]УК ВР декабрь нар'!AN282+'[1]УК ВР декабрь нар'!AO282+'[1]УК ВР декабрь нар'!AP282+'[1]УК ВР декабрь нар'!AQ282+'[1]УК ВР декабрь нар'!AR282+'[1]УК ВР декабрь нар'!AT282</f>
        <v>11470.08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нар'!AY282</f>
        <v>810.63872987945092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SUM(F34:F38)+3579.68</f>
        <v>16248.09444197893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нар'!CN282+'[1]УК ВР декабрь нар'!DU282</f>
        <v>5971.2927816545052</v>
      </c>
      <c r="M34" s="33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нар'!CO282+'[1]УК ВР декабрь нар'!DV282</f>
        <v>1257.151247133366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нар'!CP282+'[1]УК ВР декабрь нар'!DW282</f>
        <v>236.5395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нар'!AI282+'[1]УК ВР декабрь нар'!AJ282+'[1]УК ВР декабрь нар'!AS282+'[1]УК ВР декабрь нар'!BC282+'[1]УК ВР декабрь нар'!DB282+'[1]УК ВР декабрь нар'!EK282+'[1]УК ВР декабрь нар'!AM282</f>
        <v>0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нар'!DG282+'[1]УК ВР декабрь нар'!EQ282</f>
        <v>5203.4309131910586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SUM(F40:F48)+12672.11</f>
        <v>12672.11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нар'!FB282+'[1]УК ВР декабрь нар'!FX282</f>
        <v>0</v>
      </c>
      <c r="M40" s="33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нар'!FC282+'[1]УК ВР декабрь нар'!FY282</f>
        <v>0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нар'!FD282+'[1]УК ВР декабрь нар'!FZ282</f>
        <v>0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нар'!GG282+'[1]УК ВР декабрь нар'!FL282+'[1]УК ВР декабрь нар'!BB282+'[1]УК ВР декабрь нар'!AK282</f>
        <v>0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нар'!FS282+'[1]УК ВР декабрь нар'!GL282</f>
        <v>0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4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42605.783387891592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16650.86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8990.74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7660.12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59256.643387891592</v>
      </c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81711.210000000006</v>
      </c>
      <c r="L56" s="20"/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82641.02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-73307.951725354797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'Неждановой 6'!A2:G2</f>
        <v>перед собственниками дома по адресу: ул. Неждановой 6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'Неждановой 6'!G6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'Неждановой 6'!G8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201468.41</v>
      </c>
      <c r="F9" s="17">
        <f t="shared" ref="F9:G9" si="0">SUM(F10:F15)</f>
        <v>226852.5</v>
      </c>
      <c r="G9" s="17">
        <f t="shared" si="0"/>
        <v>26524.74</v>
      </c>
    </row>
    <row r="10" spans="1:7" ht="15.6" x14ac:dyDescent="0.3">
      <c r="A10" s="79" t="s">
        <v>9</v>
      </c>
      <c r="B10" s="80"/>
      <c r="C10" s="80"/>
      <c r="D10" s="81"/>
      <c r="E10" s="18">
        <v>107481.52</v>
      </c>
      <c r="F10" s="18">
        <v>135659</v>
      </c>
      <c r="G10" s="19">
        <v>12775.13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/>
      <c r="F12" s="18"/>
      <c r="G12" s="19"/>
    </row>
    <row r="13" spans="1:7" ht="15.6" x14ac:dyDescent="0.3">
      <c r="A13" s="79" t="s">
        <v>12</v>
      </c>
      <c r="B13" s="80"/>
      <c r="C13" s="80"/>
      <c r="D13" s="81"/>
      <c r="E13" s="18">
        <v>27153.43</v>
      </c>
      <c r="F13" s="18">
        <v>25751.03</v>
      </c>
      <c r="G13" s="19">
        <v>4094.73</v>
      </c>
    </row>
    <row r="14" spans="1:7" ht="15.6" x14ac:dyDescent="0.3">
      <c r="A14" s="72" t="s">
        <v>13</v>
      </c>
      <c r="B14" s="72"/>
      <c r="C14" s="72"/>
      <c r="D14" s="72"/>
      <c r="E14" s="18">
        <v>45703.94</v>
      </c>
      <c r="F14" s="18">
        <v>47821.29</v>
      </c>
      <c r="G14" s="19">
        <v>6146.54</v>
      </c>
    </row>
    <row r="15" spans="1:7" ht="15.6" x14ac:dyDescent="0.3">
      <c r="A15" s="79" t="s">
        <v>68</v>
      </c>
      <c r="B15" s="80"/>
      <c r="C15" s="80"/>
      <c r="D15" s="81"/>
      <c r="E15" s="18">
        <v>21129.52</v>
      </c>
      <c r="F15" s="18">
        <v>17621.18</v>
      </c>
      <c r="G15" s="19">
        <v>3508.34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71489.500000000015</v>
      </c>
      <c r="F16" s="17">
        <f>SUM(F17:F20)</f>
        <v>64170.11</v>
      </c>
      <c r="G16" s="17">
        <f>SUM(G17:G20)</f>
        <v>17928.599999999999</v>
      </c>
    </row>
    <row r="17" spans="1:12" ht="15.6" x14ac:dyDescent="0.3">
      <c r="A17" s="94" t="s">
        <v>43</v>
      </c>
      <c r="B17" s="95"/>
      <c r="C17" s="95"/>
      <c r="D17" s="96"/>
      <c r="E17" s="18">
        <v>70212.88</v>
      </c>
      <c r="F17" s="18">
        <v>63058.15</v>
      </c>
      <c r="G17" s="19">
        <v>17574.849999999999</v>
      </c>
    </row>
    <row r="18" spans="1:12" ht="15.6" x14ac:dyDescent="0.3">
      <c r="A18" s="72" t="s">
        <v>55</v>
      </c>
      <c r="B18" s="72"/>
      <c r="C18" s="72"/>
      <c r="D18" s="72"/>
      <c r="E18" s="18">
        <v>122.88</v>
      </c>
      <c r="F18" s="18">
        <v>102.09</v>
      </c>
      <c r="G18" s="19">
        <v>36.549999999999997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1153.74</v>
      </c>
      <c r="F20" s="18">
        <v>1009.87</v>
      </c>
      <c r="G20" s="19">
        <v>317.2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9">
        <f>'Неждановой 6'!F58</f>
        <v>-73307.951725354797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6697.8363302912312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нар'!W282</f>
        <v>1185.7908929440005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нар'!X282</f>
        <v>364.28952215617227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нар'!Y282</f>
        <v>0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нар'!AV282+'[2]УК ВР декабрь нар'!BN282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нар'!AY282</f>
        <v>5147.7559151910582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SUM(F35:F39)+198</f>
        <v>21163.737634902667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нар'!CN282+'[2]УК ВР декабрь нар'!DU282</f>
        <v>8852.9329829700273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нар'!CO282+'[2]УК ВР декабрь нар'!DV282</f>
        <v>2728.2526057734244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нар'!CP282+'[2]УК ВР декабрь нар'!DW282</f>
        <v>0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нар'!BM282+'[2]УК ВР декабрь нар'!DB282+'[2]УК ВР декабрь нар'!EL282</f>
        <v>576.80000000000007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нар'!DG282+'[2]УК ВР декабрь нар'!EQ282</f>
        <v>8807.7520461592176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9868.5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нар'!FB282+'[2]УК ВР декабрь нар'!FX282</f>
        <v>0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нар'!FC282+'[2]УК ВР декабрь нар'!FY282</f>
        <v>0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нар'!FD282+'[2]УК ВР декабрь нар'!FZ282</f>
        <v>0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нар'!GG282+'[2]УК ВР декабрь нар'!FL282+'[2]УК ВР декабрь нар'!BB282+'[2]УК ВР декабрь нар'!AK282</f>
        <v>9868.5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нар'!FS282+'[2]УК ВР декабрь нар'!GL282</f>
        <v>0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37730.0739651939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15648.300000000001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7391.68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8256.6200000000008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53378.373965193903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70212.88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63058.15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-56473.445690548695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9" workbookViewId="0">
      <selection activeCell="I26" sqref="I2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'Неждановой 6'!A2:G2</f>
        <v>перед собственниками дома по адресу: ул. Неждановой 6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'Неждановой 6'!G6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'Неждановой 6'!G8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23781.46</v>
      </c>
      <c r="F9" s="17">
        <f t="shared" ref="F9:G9" si="0">SUM(F10:F15)</f>
        <v>42899.62</v>
      </c>
      <c r="G9" s="17">
        <f t="shared" si="0"/>
        <v>7406.58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12775.13</v>
      </c>
      <c r="G10" s="19">
        <v>0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/>
      <c r="F12" s="18"/>
      <c r="G12" s="19"/>
    </row>
    <row r="13" spans="1:7" ht="15.6" x14ac:dyDescent="0.3">
      <c r="A13" s="79" t="s">
        <v>12</v>
      </c>
      <c r="B13" s="80"/>
      <c r="C13" s="80"/>
      <c r="D13" s="81"/>
      <c r="E13" s="18">
        <v>23781.46</v>
      </c>
      <c r="F13" s="18">
        <v>25914.99</v>
      </c>
      <c r="G13" s="19">
        <v>1961.2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2807.55</v>
      </c>
      <c r="G14" s="19">
        <v>3338.99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1401.95</v>
      </c>
      <c r="G15" s="19">
        <v>2106.39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73145.56</v>
      </c>
      <c r="F16" s="17">
        <f>SUM(F17:F20)</f>
        <v>77931.649999999994</v>
      </c>
      <c r="G16" s="17">
        <f>SUM(G17:G20)</f>
        <v>13145.330000000002</v>
      </c>
    </row>
    <row r="17" spans="1:12" ht="15.6" x14ac:dyDescent="0.3">
      <c r="A17" s="94" t="s">
        <v>43</v>
      </c>
      <c r="B17" s="95"/>
      <c r="C17" s="95"/>
      <c r="D17" s="96"/>
      <c r="E17" s="18">
        <v>71795.259999999995</v>
      </c>
      <c r="F17" s="18">
        <v>76499.73</v>
      </c>
      <c r="G17" s="19">
        <v>12873.1</v>
      </c>
    </row>
    <row r="18" spans="1:12" ht="15.6" x14ac:dyDescent="0.3">
      <c r="A18" s="72" t="s">
        <v>55</v>
      </c>
      <c r="B18" s="72"/>
      <c r="C18" s="72"/>
      <c r="D18" s="72"/>
      <c r="E18" s="18">
        <v>147.36000000000001</v>
      </c>
      <c r="F18" s="18">
        <v>154.47</v>
      </c>
      <c r="G18" s="19">
        <v>29.44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1202.94</v>
      </c>
      <c r="F20" s="18">
        <v>1277.45</v>
      </c>
      <c r="G20" s="19">
        <v>242.79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9">
        <f>'Неждановой 6(2019)'!F59</f>
        <v>-56473.445690548695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123629.27403214181</v>
      </c>
    </row>
    <row r="27" spans="1:12" ht="65.400000000000006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нар'!W282</f>
        <v>20108.292900105658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нар'!X282</f>
        <v>6042.0805178145447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нар'!Y282</f>
        <v>7367.0646999999999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нар'!AA282+'[3]УК ВР декабрь нар'!AB282+'[3]УК ВР декабрь нар'!AC282+'[3]УК ВР декабрь нар'!AD282+'[3]УК ВР декабрь нар'!AE282+'[3]УК ВР декабрь нар'!AF282+'[3]УК ВР декабрь нар'!AG282+'[3]УК ВР декабрь нар'!AH282+'[3]УК ВР декабрь нар'!AJ282+'[3]УК ВР декабрь нар'!AL282+'[3]УК ВР декабрь нар'!AN282+'[3]УК ВР декабрь нар'!AO282+'[3]УК ВР декабрь нар'!AP282+'[3]УК ВР декабрь нар'!AQ282+'[3]УК ВР декабрь нар'!AR282+'[3]УК ВР декабрь нар'!AT282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нар'!AY282</f>
        <v>90111.835914221607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SUM(F35:F39)+2801.2</f>
        <v>15285.97805978934</v>
      </c>
    </row>
    <row r="34" spans="1:12" ht="82.8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нар'!CN282+'[3]УК ВР декабрь нар'!DU282</f>
        <v>5636.8195236242327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нар'!CO282+'[3]УК ВР декабрь нар'!DV282</f>
        <v>1452.8636846551585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нар'!CP282+'[3]УК ВР декабрь нар'!DW282</f>
        <v>182.2379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нар'!AI282+'[3]УК ВР декабрь нар'!AJ282+'[3]УК ВР декабрь нар'!AS282+'[3]УК ВР декабрь нар'!BM282+'[3]УК ВР декабрь нар'!DB282+'[3]УК ВР декабрь нар'!EK282+'[3]УК ВР декабрь нар'!AM282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нар'!DF282+'[3]УК ВР декабрь нар'!EP282</f>
        <v>5212.8569515099471</v>
      </c>
    </row>
    <row r="40" spans="1:12" ht="60.6" customHeight="1" x14ac:dyDescent="0.3">
      <c r="A40" s="44" t="s">
        <v>74</v>
      </c>
      <c r="B40" s="59"/>
      <c r="C40" s="59"/>
      <c r="D40" s="59"/>
      <c r="E40" s="60"/>
      <c r="F40" s="27">
        <f>SUM(F41:F49)</f>
        <v>91.327658304049379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нар'!FB282+'[3]УК ВР декабрь нар'!FX282</f>
        <v>28.286599321177722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нар'!FC282+'[3]УК ВР декабрь нар'!FY282</f>
        <v>7.6826154945543115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нар'!FD282+'[3]УК ВР декабрь нар'!FZ282</f>
        <v>36.72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нар'!GG282+'[3]УК ВР декабрь нар'!FL282+'[3]УК ВР декабрь нар'!FE282+'[3]УК ВР декабрь нар'!BB282+'[3]УК ВР декабрь нар'!AK282</f>
        <v>0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нар'!FS282+'[3]УК ВР декабрь нар'!GL282</f>
        <v>18.638443488317346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139006.57975023519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11022.76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2958.05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8064.71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150029.3397502352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71795.259999999995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76499.73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-134707.52544078391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'Неждановой 6'!A2:G2</f>
        <v>перед собственниками дома по адресу: ул. Неждановой 6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'Неждановой 6'!G6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'Неждановой 6'!G8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-117.44</v>
      </c>
      <c r="F9" s="17">
        <f t="shared" ref="F9:G9" si="0">SUM(F10:F15)</f>
        <v>6147.6900000000005</v>
      </c>
      <c r="G9" s="17">
        <f t="shared" si="0"/>
        <v>1141.45</v>
      </c>
    </row>
    <row r="10" spans="1:7" ht="15.6" x14ac:dyDescent="0.3">
      <c r="A10" s="79" t="s">
        <v>9</v>
      </c>
      <c r="B10" s="80"/>
      <c r="C10" s="80"/>
      <c r="D10" s="81"/>
      <c r="E10" s="18"/>
      <c r="F10" s="18"/>
      <c r="G10" s="19"/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/>
      <c r="F12" s="18"/>
      <c r="G12" s="19"/>
    </row>
    <row r="13" spans="1:7" ht="15.6" x14ac:dyDescent="0.3">
      <c r="A13" s="79" t="s">
        <v>12</v>
      </c>
      <c r="B13" s="80"/>
      <c r="C13" s="80"/>
      <c r="D13" s="81"/>
      <c r="E13" s="18">
        <v>-117.44</v>
      </c>
      <c r="F13" s="18">
        <v>1504.11</v>
      </c>
      <c r="G13" s="19">
        <v>339.65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2652.11</v>
      </c>
      <c r="G14" s="19">
        <v>686.88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1991.47</v>
      </c>
      <c r="G15" s="19">
        <v>114.92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73360.31</v>
      </c>
      <c r="F16" s="17">
        <f t="shared" ref="F16:G16" si="1">SUM(F17:F20)</f>
        <v>80054.84</v>
      </c>
      <c r="G16" s="17">
        <f t="shared" si="1"/>
        <v>6450.8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71972.81</v>
      </c>
      <c r="F17" s="18">
        <v>78525.149999999994</v>
      </c>
      <c r="G17" s="19">
        <v>6320.76</v>
      </c>
    </row>
    <row r="18" spans="1:12" ht="15.6" x14ac:dyDescent="0.3">
      <c r="A18" s="72" t="s">
        <v>55</v>
      </c>
      <c r="B18" s="72"/>
      <c r="C18" s="72"/>
      <c r="D18" s="72"/>
      <c r="E18" s="18">
        <v>138.06</v>
      </c>
      <c r="F18" s="18">
        <v>154.75</v>
      </c>
      <c r="G18" s="19">
        <v>12.75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1249.44</v>
      </c>
      <c r="F20" s="18">
        <v>1374.94</v>
      </c>
      <c r="G20" s="19">
        <v>117.29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9">
        <f>'Неждановой 6(2020)'!F59</f>
        <v>-134707.52544078391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5464.4722490532286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нар'!W282</f>
        <v>1075.4663455601547</v>
      </c>
      <c r="L28" s="33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нар'!X282</f>
        <v>257.02163119494702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нар'!Y282+'[4]УК ВР декабрь нар'!DX282</f>
        <v>0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нар'!AV282+'[4]УК ВР декабрь нар'!BM282+'[4]УК ВР декабрь нар'!BN282+'[4]УК ВР декабрь нар'!BO282+'[4]УК ВР декабрь нар'!BP282+'[4]УК ВР декабрь нар'!EG282+'[4]УК ВР декабрь нар'!EH282+'[4]УК ВР декабрь нар'!EI282+'[4]УК ВР декабрь нар'!EJ282</f>
        <v>0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нар'!AY282</f>
        <v>4131.9842722981266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SUM(F35:F39)+1277.9</f>
        <v>13411.371406934437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нар'!CN282+'[4]УК ВР декабрь нар'!DU282</f>
        <v>7369.7675768486088</v>
      </c>
      <c r="L35" s="33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нар'!CO282+'[4]УК ВР декабрь нар'!DV282</f>
        <v>1626.0640068516889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нар'!CP282+'[4]УК ВР декабрь нар'!DL282+'[4]УК ВР декабрь нар'!DP282+'[4]УК ВР декабрь нар'!DT282</f>
        <v>30.187949999999997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нар'!DB282+'[4]УК ВР декабрь нар'!DY282+'[4]УК ВР декабрь нар'!DZ282+'[4]УК ВР декабрь нар'!EA282+'[4]УК ВР декабрь нар'!EB282+'[4]УК ВР декабрь нар'!EC282+'[4]УК ВР декабрь нар'!ED282+'[4]УК ВР декабрь нар'!EE282+'[4]УК ВР декабрь нар'!EF282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нар'!DG282+'[4]УК ВР декабрь нар'!EP282</f>
        <v>3107.4518732341412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0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нар'!$EU282+'[4]УК ВР декабрь нар'!FV282+'[4]УК ВР декабрь нар'!EY282</f>
        <v>0</v>
      </c>
      <c r="L41" s="33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нар'!EW282+'[4]УК ВР декабрь нар'!FA282+'[4]УК ВР декабрь нар'!FZ282</f>
        <v>0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нар'!FL282+'[4]УК ВР декабрь нар'!GG282</f>
        <v>0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нар'!FS282+'[4]УК ВР декабрь нар'!GL282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18875.843655987665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10405.129999999999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2038.41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8366.7199999999993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29280.973655987662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71972.81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78525.149999999994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-92015.689096771574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Неждановой 6</vt:lpstr>
      <vt:lpstr>Неждановой 6(2019)</vt:lpstr>
      <vt:lpstr>Неждановой 6(2020)</vt:lpstr>
      <vt:lpstr>Неждановой 6(2021)</vt:lpstr>
      <vt:lpstr>'Неждановой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2018-04-10T08:34:11Z</cp:lastPrinted>
  <dcterms:created xsi:type="dcterms:W3CDTF">2013-05-24T09:13:10Z</dcterms:created>
  <dcterms:modified xsi:type="dcterms:W3CDTF">2022-03-23T08:27:27Z</dcterms:modified>
</cp:coreProperties>
</file>